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kaev_va\Desktop\Midlertidig\Новая папка (2)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23" i="1" l="1"/>
  <c r="F77" i="1"/>
  <c r="F79" i="1"/>
  <c r="F78" i="1"/>
  <c r="F22" i="1" l="1"/>
  <c r="F8" i="1" l="1"/>
  <c r="F9" i="1"/>
  <c r="F10" i="1"/>
  <c r="F11" i="1"/>
  <c r="F12" i="1"/>
  <c r="F13" i="1"/>
  <c r="F14" i="1"/>
  <c r="F16" i="1"/>
  <c r="F17" i="1"/>
  <c r="F18" i="1"/>
  <c r="F19" i="1"/>
  <c r="F20" i="1"/>
  <c r="F21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" i="1"/>
  <c r="F80" i="1" l="1"/>
</calcChain>
</file>

<file path=xl/sharedStrings.xml><?xml version="1.0" encoding="utf-8"?>
<sst xmlns="http://schemas.openxmlformats.org/spreadsheetml/2006/main" count="230" uniqueCount="97">
  <si>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</si>
  <si>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</si>
  <si>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</si>
  <si>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</si>
  <si>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</si>
  <si>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</si>
  <si>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</si>
  <si>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</si>
  <si>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</si>
  <si>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</si>
  <si>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</si>
  <si>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</si>
  <si>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</si>
  <si>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</si>
  <si>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</si>
  <si>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</si>
  <si>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</si>
  <si>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</si>
  <si>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</si>
  <si>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</si>
  <si>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</si>
  <si>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</si>
  <si>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</si>
  <si>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</si>
  <si>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</si>
  <si>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</si>
  <si>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</si>
  <si>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</si>
  <si>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</si>
  <si>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</si>
  <si>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</si>
  <si>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</si>
  <si>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</si>
  <si>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</si>
  <si>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</si>
  <si>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</si>
  <si>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</si>
  <si>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</si>
  <si>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</si>
  <si>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</si>
  <si>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</si>
  <si>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</si>
  <si>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</si>
  <si>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</si>
  <si>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</si>
  <si>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</si>
  <si>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</si>
  <si>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</si>
  <si>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</si>
  <si>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</si>
  <si>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</si>
  <si>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</si>
  <si>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</si>
  <si>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</si>
  <si>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</si>
  <si>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</si>
  <si>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</si>
  <si>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</si>
  <si>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</si>
  <si>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</si>
  <si>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</si>
  <si>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</si>
  <si>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</si>
  <si>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</si>
  <si>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</si>
  <si>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</si>
  <si>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</si>
  <si>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</si>
  <si>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консолидированный бюджет субъекта РФ</t>
  </si>
  <si>
    <t>Скорая медицинская помощь</t>
  </si>
  <si>
    <t>Сравнение
 %</t>
  </si>
  <si>
    <t>Миграционная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</si>
  <si>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</si>
  <si>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</si>
  <si>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</si>
  <si>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</si>
  <si>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</si>
  <si>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</si>
  <si>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</si>
  <si>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</si>
  <si>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</si>
  <si>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</si>
  <si>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</si>
  <si>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</si>
  <si>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</si>
  <si>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</si>
  <si>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</si>
  <si>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</si>
  <si>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</si>
  <si>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</si>
  <si>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на 01.07.2021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</si>
  <si>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</si>
  <si>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</si>
  <si>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первое полугодие 2022 года в сравнении с соответствующим периодом прошлого года</t>
  </si>
  <si>
    <t>Исполнение на 01.07.2022</t>
  </si>
  <si>
    <t xml:space="preserve">ОБЩЕГОСУДАРСТВЕННЫЕ ВОПРОСЫ </t>
  </si>
  <si>
    <t xml:space="preserve">Функционирование высшего должностного лица субъекта Российской Федерации и муниципального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</si>
</sst>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3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4" fontId="8" fillId="0" borderId="8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2"/>
  <sheetViews>
    <sheetView tabSelected="1" zoomScale="145" zoomScaleNormal="145" workbookViewId="0">
      <selection activeCell="I36" sqref="I36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  <col min="7" max="7" width="13.28515625" customWidth="1"/>
  </cols>
  <sheetData>
    <row r="2" spans="1:7" x14ac:dyDescent="0.25">
      <c r="A2" s="33" t="s">
        <v>93</v>
      </c>
      <c r="B2" s="34"/>
      <c r="C2" s="34"/>
      <c r="D2" s="34"/>
      <c r="E2" s="34"/>
      <c r="F2" s="34"/>
    </row>
    <row r="3" spans="1:7" ht="32.25" customHeight="1" x14ac:dyDescent="0.25">
      <c r="A3" s="34"/>
      <c r="B3" s="34"/>
      <c r="C3" s="34"/>
      <c r="D3" s="34"/>
      <c r="E3" s="34"/>
      <c r="F3" s="34"/>
    </row>
    <row r="4" spans="1:7" ht="15.75" thickBot="1" x14ac:dyDescent="0.3">
      <c r="A4" s="1"/>
      <c r="B4" s="2"/>
      <c r="C4" s="2"/>
      <c r="D4" s="3"/>
      <c r="E4" s="32" t="s">
        <v>0</v>
      </c>
      <c r="F4" s="32"/>
    </row>
    <row r="5" spans="1:7" ht="24" customHeight="1" x14ac:dyDescent="0.25">
      <c r="A5" s="14" t="s">
        <v>1</v>
      </c>
      <c r="B5" s="35" t="s">
        <v>2</v>
      </c>
      <c r="C5" s="35" t="s">
        <v>3</v>
      </c>
      <c r="D5" s="37" t="s">
        <v>68</v>
      </c>
      <c r="E5" s="37"/>
      <c r="F5" s="38" t="s">
        <v>70</v>
      </c>
    </row>
    <row r="6" spans="1:7" ht="24" x14ac:dyDescent="0.25">
      <c r="A6" s="15" t="s">
        <v>4</v>
      </c>
      <c r="B6" s="36"/>
      <c r="C6" s="36"/>
      <c r="D6" s="4" t="s">
        <v>90</v>
      </c>
      <c r="E6" s="7" t="s">
        <v>94</v>
      </c>
      <c r="F6" s="39"/>
    </row>
    <row r="7" spans="1:7" ht="21" x14ac:dyDescent="0.25">
      <c r="A7" s="16" t="s">
        <v>95</v>
      </c>
      <c r="B7" s="5" t="s">
        <v>6</v>
      </c>
      <c r="C7" s="5" t="s">
        <v>5</v>
      </c>
      <c r="D7" s="9">
        <v>3164979.49</v>
      </c>
      <c r="E7" s="9">
        <v>3202261.75</v>
      </c>
      <c r="F7" s="17">
        <f>E7/D7</f>
        <v>1.0117796213586205</v>
      </c>
      <c r="G7" s="8"/>
    </row>
    <row r="8" spans="1:7" ht="45" x14ac:dyDescent="0.25">
      <c r="A8" s="18" t="s">
        <v>96</v>
      </c>
      <c r="B8" s="6" t="s">
        <v>6</v>
      </c>
      <c r="C8" s="6" t="s">
        <v>7</v>
      </c>
      <c r="D8" s="10">
        <v>47866.82</v>
      </c>
      <c r="E8" s="10">
        <v>47576.85</v>
      </c>
      <c r="F8" s="29">
        <f t="shared" ref="F8:F72" si="0">E8/D8</f>
        <v>0.9939421503245881</v>
      </c>
      <c r="G8" s="8"/>
    </row>
    <row r="9" spans="1:7" ht="56.25" x14ac:dyDescent="0.25">
      <c r="A9" s="18" t="s">
        <v>8</v>
      </c>
      <c r="B9" s="6" t="s">
        <v>6</v>
      </c>
      <c r="C9" s="6" t="s">
        <v>9</v>
      </c>
      <c r="D9" s="10">
        <v>241227.88</v>
      </c>
      <c r="E9" s="10">
        <v>266385.58</v>
      </c>
      <c r="F9" s="29">
        <f t="shared" si="0"/>
        <v>1.1042901840367705</v>
      </c>
      <c r="G9" s="8"/>
    </row>
    <row r="10" spans="1:7" ht="67.5" x14ac:dyDescent="0.25">
      <c r="A10" s="18" t="s">
        <v>72</v>
      </c>
      <c r="B10" s="6" t="s">
        <v>6</v>
      </c>
      <c r="C10" s="6" t="s">
        <v>10</v>
      </c>
      <c r="D10" s="10">
        <v>1053431.1000000001</v>
      </c>
      <c r="E10" s="10">
        <v>1106995.56</v>
      </c>
      <c r="F10" s="29">
        <f t="shared" si="0"/>
        <v>1.0508476159475451</v>
      </c>
      <c r="G10" s="8"/>
    </row>
    <row r="11" spans="1:7" x14ac:dyDescent="0.25">
      <c r="A11" s="19" t="s">
        <v>11</v>
      </c>
      <c r="B11" s="6" t="s">
        <v>6</v>
      </c>
      <c r="C11" s="6" t="s">
        <v>12</v>
      </c>
      <c r="D11" s="10">
        <v>88855.14</v>
      </c>
      <c r="E11" s="10">
        <v>125497.37</v>
      </c>
      <c r="F11" s="29">
        <f t="shared" si="0"/>
        <v>1.4123816585061932</v>
      </c>
      <c r="G11" s="8"/>
    </row>
    <row r="12" spans="1:7" ht="45" x14ac:dyDescent="0.25">
      <c r="A12" s="18" t="s">
        <v>13</v>
      </c>
      <c r="B12" s="6" t="s">
        <v>6</v>
      </c>
      <c r="C12" s="6" t="s">
        <v>14</v>
      </c>
      <c r="D12" s="10">
        <v>387850.6</v>
      </c>
      <c r="E12" s="10">
        <v>367676.87</v>
      </c>
      <c r="F12" s="29">
        <f t="shared" si="0"/>
        <v>0.94798582237593554</v>
      </c>
      <c r="G12" s="8"/>
    </row>
    <row r="13" spans="1:7" ht="22.5" x14ac:dyDescent="0.25">
      <c r="A13" s="18" t="s">
        <v>15</v>
      </c>
      <c r="B13" s="6" t="s">
        <v>6</v>
      </c>
      <c r="C13" s="6" t="s">
        <v>16</v>
      </c>
      <c r="D13" s="10">
        <v>33403.9</v>
      </c>
      <c r="E13" s="10">
        <v>36117.39</v>
      </c>
      <c r="F13" s="29">
        <f t="shared" si="0"/>
        <v>1.0812327303099338</v>
      </c>
      <c r="G13" s="8"/>
    </row>
    <row r="14" spans="1:7" x14ac:dyDescent="0.25">
      <c r="A14" s="18" t="s">
        <v>17</v>
      </c>
      <c r="B14" s="6" t="s">
        <v>6</v>
      </c>
      <c r="C14" s="6" t="s">
        <v>18</v>
      </c>
      <c r="D14" s="10">
        <v>45825.760000000002</v>
      </c>
      <c r="E14" s="10">
        <v>46784.59</v>
      </c>
      <c r="F14" s="29">
        <f t="shared" si="0"/>
        <v>1.0209233845767096</v>
      </c>
      <c r="G14" s="8"/>
    </row>
    <row r="15" spans="1:7" x14ac:dyDescent="0.25">
      <c r="A15" s="18" t="s">
        <v>19</v>
      </c>
      <c r="B15" s="6" t="s">
        <v>6</v>
      </c>
      <c r="C15" s="6" t="s">
        <v>20</v>
      </c>
      <c r="D15" s="10">
        <v>0</v>
      </c>
      <c r="E15" s="10">
        <v>0</v>
      </c>
      <c r="F15" s="17" t="str">
        <f>IFERROR(E15/D15,"-")</f>
        <v>-</v>
      </c>
      <c r="G15" s="8"/>
    </row>
    <row r="16" spans="1:7" x14ac:dyDescent="0.25">
      <c r="A16" s="18" t="s">
        <v>21</v>
      </c>
      <c r="B16" s="6" t="s">
        <v>6</v>
      </c>
      <c r="C16" s="6" t="s">
        <v>22</v>
      </c>
      <c r="D16" s="10">
        <v>1266518.3</v>
      </c>
      <c r="E16" s="10">
        <v>1205227.54</v>
      </c>
      <c r="F16" s="29">
        <f t="shared" si="0"/>
        <v>0.95160688953329775</v>
      </c>
      <c r="G16" s="8"/>
    </row>
    <row r="17" spans="1:7" x14ac:dyDescent="0.25">
      <c r="A17" s="20" t="s">
        <v>73</v>
      </c>
      <c r="B17" s="5" t="s">
        <v>7</v>
      </c>
      <c r="C17" s="5" t="s">
        <v>5</v>
      </c>
      <c r="D17" s="11">
        <v>16069.9</v>
      </c>
      <c r="E17" s="9">
        <v>16468.669999999998</v>
      </c>
      <c r="F17" s="17">
        <f t="shared" si="0"/>
        <v>1.0248147157107386</v>
      </c>
      <c r="G17" s="8"/>
    </row>
    <row r="18" spans="1:7" ht="22.5" x14ac:dyDescent="0.25">
      <c r="A18" s="21" t="s">
        <v>23</v>
      </c>
      <c r="B18" s="6" t="s">
        <v>7</v>
      </c>
      <c r="C18" s="6" t="s">
        <v>9</v>
      </c>
      <c r="D18" s="10">
        <v>16069.9</v>
      </c>
      <c r="E18" s="10">
        <v>16468.669999999998</v>
      </c>
      <c r="F18" s="29">
        <f t="shared" si="0"/>
        <v>1.0248147157107386</v>
      </c>
      <c r="G18" s="8"/>
    </row>
    <row r="19" spans="1:7" ht="42" x14ac:dyDescent="0.25">
      <c r="A19" s="20" t="s">
        <v>74</v>
      </c>
      <c r="B19" s="5" t="s">
        <v>9</v>
      </c>
      <c r="C19" s="5" t="s">
        <v>5</v>
      </c>
      <c r="D19" s="11">
        <v>205311.89</v>
      </c>
      <c r="E19" s="11">
        <v>153210.51999999999</v>
      </c>
      <c r="F19" s="17">
        <f t="shared" si="0"/>
        <v>0.74623306034540904</v>
      </c>
      <c r="G19" s="8"/>
    </row>
    <row r="20" spans="1:7" x14ac:dyDescent="0.25">
      <c r="A20" s="22" t="s">
        <v>24</v>
      </c>
      <c r="B20" s="6" t="s">
        <v>9</v>
      </c>
      <c r="C20" s="6" t="s">
        <v>10</v>
      </c>
      <c r="D20" s="10">
        <v>27273.18</v>
      </c>
      <c r="E20" s="10">
        <v>26253.64</v>
      </c>
      <c r="F20" s="29">
        <f t="shared" si="0"/>
        <v>0.96261748721637885</v>
      </c>
      <c r="G20" s="8"/>
    </row>
    <row r="21" spans="1:7" x14ac:dyDescent="0.25">
      <c r="A21" s="18" t="s">
        <v>91</v>
      </c>
      <c r="B21" s="6" t="s">
        <v>9</v>
      </c>
      <c r="C21" s="6" t="s">
        <v>25</v>
      </c>
      <c r="D21" s="10">
        <v>85826.43</v>
      </c>
      <c r="E21" s="10">
        <v>33602.44</v>
      </c>
      <c r="F21" s="29">
        <f t="shared" si="0"/>
        <v>0.39151622641184081</v>
      </c>
      <c r="G21" s="8"/>
    </row>
    <row r="22" spans="1:7" ht="45" x14ac:dyDescent="0.25">
      <c r="A22" s="18" t="s">
        <v>92</v>
      </c>
      <c r="B22" s="6" t="s">
        <v>9</v>
      </c>
      <c r="C22" s="6" t="s">
        <v>18</v>
      </c>
      <c r="D22" s="10">
        <v>92212.29</v>
      </c>
      <c r="E22" s="12">
        <v>93354.44</v>
      </c>
      <c r="F22" s="29">
        <f t="shared" ref="F22" si="1">E22/D22</f>
        <v>1.0123860930034381</v>
      </c>
      <c r="G22" s="8"/>
    </row>
    <row r="23" spans="1:7" x14ac:dyDescent="0.25">
      <c r="A23" s="18" t="s">
        <v>71</v>
      </c>
      <c r="B23" s="6" t="s">
        <v>9</v>
      </c>
      <c r="C23" s="6" t="s">
        <v>20</v>
      </c>
      <c r="D23" s="10">
        <v>0</v>
      </c>
      <c r="E23" s="12">
        <v>0</v>
      </c>
      <c r="F23" s="17" t="str">
        <f>IFERROR(E23/D23,"-")</f>
        <v>-</v>
      </c>
      <c r="G23" s="8"/>
    </row>
    <row r="24" spans="1:7" x14ac:dyDescent="0.25">
      <c r="A24" s="23" t="s">
        <v>75</v>
      </c>
      <c r="B24" s="5" t="s">
        <v>10</v>
      </c>
      <c r="C24" s="5" t="s">
        <v>5</v>
      </c>
      <c r="D24" s="27">
        <v>3478260.55</v>
      </c>
      <c r="E24" s="11">
        <v>5186197.66</v>
      </c>
      <c r="F24" s="17">
        <f t="shared" si="0"/>
        <v>1.4910319642385619</v>
      </c>
      <c r="G24" s="8"/>
    </row>
    <row r="25" spans="1:7" x14ac:dyDescent="0.25">
      <c r="A25" s="24" t="s">
        <v>26</v>
      </c>
      <c r="B25" s="6" t="s">
        <v>10</v>
      </c>
      <c r="C25" s="6" t="s">
        <v>6</v>
      </c>
      <c r="D25" s="10">
        <v>141573.57</v>
      </c>
      <c r="E25" s="10">
        <v>131922.79999999999</v>
      </c>
      <c r="F25" s="29">
        <f t="shared" si="0"/>
        <v>0.9318321209248307</v>
      </c>
      <c r="G25" s="8"/>
    </row>
    <row r="26" spans="1:7" x14ac:dyDescent="0.25">
      <c r="A26" s="19" t="s">
        <v>27</v>
      </c>
      <c r="B26" s="6" t="s">
        <v>10</v>
      </c>
      <c r="C26" s="6" t="s">
        <v>7</v>
      </c>
      <c r="D26" s="10">
        <v>13876.72</v>
      </c>
      <c r="E26" s="10">
        <v>15047.56</v>
      </c>
      <c r="F26" s="29">
        <f t="shared" si="0"/>
        <v>1.0843744054791047</v>
      </c>
      <c r="G26" s="8"/>
    </row>
    <row r="27" spans="1:7" x14ac:dyDescent="0.25">
      <c r="A27" s="18" t="s">
        <v>28</v>
      </c>
      <c r="B27" s="6" t="s">
        <v>10</v>
      </c>
      <c r="C27" s="6" t="s">
        <v>12</v>
      </c>
      <c r="D27" s="10">
        <v>741646.58</v>
      </c>
      <c r="E27" s="10">
        <v>1133531.02</v>
      </c>
      <c r="F27" s="29">
        <f t="shared" si="0"/>
        <v>1.5283978252822255</v>
      </c>
      <c r="G27" s="8"/>
    </row>
    <row r="28" spans="1:7" x14ac:dyDescent="0.25">
      <c r="A28" s="19" t="s">
        <v>29</v>
      </c>
      <c r="B28" s="6" t="s">
        <v>10</v>
      </c>
      <c r="C28" s="6" t="s">
        <v>14</v>
      </c>
      <c r="D28" s="10">
        <v>58924.55</v>
      </c>
      <c r="E28" s="10">
        <v>237153.75</v>
      </c>
      <c r="F28" s="29">
        <f t="shared" si="0"/>
        <v>4.0247019281437026</v>
      </c>
      <c r="G28" s="8"/>
    </row>
    <row r="29" spans="1:7" x14ac:dyDescent="0.25">
      <c r="A29" s="18" t="s">
        <v>30</v>
      </c>
      <c r="B29" s="6" t="s">
        <v>10</v>
      </c>
      <c r="C29" s="6" t="s">
        <v>16</v>
      </c>
      <c r="D29" s="10">
        <v>112727.92</v>
      </c>
      <c r="E29" s="10">
        <v>97828.53</v>
      </c>
      <c r="F29" s="29">
        <f t="shared" si="0"/>
        <v>0.86782875085426925</v>
      </c>
      <c r="G29" s="8"/>
    </row>
    <row r="30" spans="1:7" x14ac:dyDescent="0.25">
      <c r="A30" s="18" t="s">
        <v>31</v>
      </c>
      <c r="B30" s="6" t="s">
        <v>10</v>
      </c>
      <c r="C30" s="6" t="s">
        <v>32</v>
      </c>
      <c r="D30" s="10">
        <v>65613.36</v>
      </c>
      <c r="E30" s="10">
        <v>83024.28</v>
      </c>
      <c r="F30" s="29">
        <f t="shared" si="0"/>
        <v>1.2653563237730852</v>
      </c>
      <c r="G30" s="8"/>
    </row>
    <row r="31" spans="1:7" x14ac:dyDescent="0.25">
      <c r="A31" s="19" t="s">
        <v>76</v>
      </c>
      <c r="B31" s="6" t="s">
        <v>10</v>
      </c>
      <c r="C31" s="6" t="s">
        <v>25</v>
      </c>
      <c r="D31" s="10">
        <v>2039749.3</v>
      </c>
      <c r="E31" s="10">
        <v>2624299.09</v>
      </c>
      <c r="F31" s="29">
        <f t="shared" si="0"/>
        <v>1.2865792330459433</v>
      </c>
      <c r="G31" s="8"/>
    </row>
    <row r="32" spans="1:7" x14ac:dyDescent="0.25">
      <c r="A32" s="19" t="s">
        <v>33</v>
      </c>
      <c r="B32" s="6" t="s">
        <v>10</v>
      </c>
      <c r="C32" s="6" t="s">
        <v>18</v>
      </c>
      <c r="D32" s="10">
        <v>27390.67</v>
      </c>
      <c r="E32" s="10">
        <v>22569.07</v>
      </c>
      <c r="F32" s="29">
        <f t="shared" si="0"/>
        <v>0.82396925668484933</v>
      </c>
      <c r="G32" s="8"/>
    </row>
    <row r="33" spans="1:7" ht="22.5" x14ac:dyDescent="0.25">
      <c r="A33" s="18" t="s">
        <v>34</v>
      </c>
      <c r="B33" s="6" t="s">
        <v>10</v>
      </c>
      <c r="C33" s="6" t="s">
        <v>20</v>
      </c>
      <c r="D33" s="10">
        <v>3408.43</v>
      </c>
      <c r="E33" s="10">
        <v>3607.23</v>
      </c>
      <c r="F33" s="29">
        <f t="shared" si="0"/>
        <v>1.0583259741288511</v>
      </c>
      <c r="G33" s="8"/>
    </row>
    <row r="34" spans="1:7" ht="22.5" x14ac:dyDescent="0.25">
      <c r="A34" s="18" t="s">
        <v>35</v>
      </c>
      <c r="B34" s="6" t="s">
        <v>10</v>
      </c>
      <c r="C34" s="6" t="s">
        <v>36</v>
      </c>
      <c r="D34" s="10">
        <v>273349.46000000002</v>
      </c>
      <c r="E34" s="12">
        <v>837214.33</v>
      </c>
      <c r="F34" s="29">
        <f t="shared" si="0"/>
        <v>3.0627985509830524</v>
      </c>
      <c r="G34" s="8"/>
    </row>
    <row r="35" spans="1:7" ht="21" x14ac:dyDescent="0.25">
      <c r="A35" s="20" t="s">
        <v>77</v>
      </c>
      <c r="B35" s="5" t="s">
        <v>12</v>
      </c>
      <c r="C35" s="5" t="s">
        <v>5</v>
      </c>
      <c r="D35" s="9">
        <v>3904945.74</v>
      </c>
      <c r="E35" s="9">
        <v>3576453.13</v>
      </c>
      <c r="F35" s="17">
        <f t="shared" si="0"/>
        <v>0.91587780423294685</v>
      </c>
      <c r="G35" s="8"/>
    </row>
    <row r="36" spans="1:7" x14ac:dyDescent="0.25">
      <c r="A36" s="18" t="s">
        <v>37</v>
      </c>
      <c r="B36" s="6" t="s">
        <v>12</v>
      </c>
      <c r="C36" s="6" t="s">
        <v>6</v>
      </c>
      <c r="D36" s="10">
        <v>1144668.8400000001</v>
      </c>
      <c r="E36" s="10">
        <v>34258.769999999997</v>
      </c>
      <c r="F36" s="29">
        <f t="shared" si="0"/>
        <v>2.9928979284523892E-2</v>
      </c>
      <c r="G36" s="8"/>
    </row>
    <row r="37" spans="1:7" x14ac:dyDescent="0.25">
      <c r="A37" s="18" t="s">
        <v>38</v>
      </c>
      <c r="B37" s="6" t="s">
        <v>12</v>
      </c>
      <c r="C37" s="6" t="s">
        <v>7</v>
      </c>
      <c r="D37" s="10">
        <v>661261.56000000006</v>
      </c>
      <c r="E37" s="10">
        <v>1913086.49</v>
      </c>
      <c r="F37" s="29">
        <f t="shared" si="0"/>
        <v>2.8930858917611961</v>
      </c>
      <c r="G37" s="8"/>
    </row>
    <row r="38" spans="1:7" x14ac:dyDescent="0.25">
      <c r="A38" s="19" t="s">
        <v>39</v>
      </c>
      <c r="B38" s="6" t="s">
        <v>12</v>
      </c>
      <c r="C38" s="6" t="s">
        <v>9</v>
      </c>
      <c r="D38" s="10">
        <v>874502.46</v>
      </c>
      <c r="E38" s="10">
        <v>923881.67</v>
      </c>
      <c r="F38" s="29">
        <f t="shared" si="0"/>
        <v>1.0564654901027952</v>
      </c>
      <c r="G38" s="8"/>
    </row>
    <row r="39" spans="1:7" ht="22.5" x14ac:dyDescent="0.25">
      <c r="A39" s="18" t="s">
        <v>40</v>
      </c>
      <c r="B39" s="6" t="s">
        <v>12</v>
      </c>
      <c r="C39" s="6" t="s">
        <v>12</v>
      </c>
      <c r="D39" s="10">
        <v>1224512.8799999999</v>
      </c>
      <c r="E39" s="10">
        <v>705226.2</v>
      </c>
      <c r="F39" s="29">
        <f t="shared" si="0"/>
        <v>0.57592387268315215</v>
      </c>
      <c r="G39" s="8"/>
    </row>
    <row r="40" spans="1:7" x14ac:dyDescent="0.25">
      <c r="A40" s="16" t="s">
        <v>78</v>
      </c>
      <c r="B40" s="5" t="s">
        <v>14</v>
      </c>
      <c r="C40" s="5" t="s">
        <v>5</v>
      </c>
      <c r="D40" s="9">
        <v>381793.45</v>
      </c>
      <c r="E40" s="9">
        <v>361392.81</v>
      </c>
      <c r="F40" s="17">
        <f t="shared" si="0"/>
        <v>0.94656629127608127</v>
      </c>
      <c r="G40" s="8"/>
    </row>
    <row r="41" spans="1:7" ht="22.5" x14ac:dyDescent="0.25">
      <c r="A41" s="18" t="s">
        <v>41</v>
      </c>
      <c r="B41" s="6" t="s">
        <v>14</v>
      </c>
      <c r="C41" s="6" t="s">
        <v>9</v>
      </c>
      <c r="D41" s="10">
        <v>31087.41</v>
      </c>
      <c r="E41" s="10">
        <v>42952.89</v>
      </c>
      <c r="F41" s="29">
        <f t="shared" si="0"/>
        <v>1.3816812014896063</v>
      </c>
      <c r="G41" s="8"/>
    </row>
    <row r="42" spans="1:7" ht="22.5" x14ac:dyDescent="0.25">
      <c r="A42" s="18" t="s">
        <v>42</v>
      </c>
      <c r="B42" s="6" t="s">
        <v>14</v>
      </c>
      <c r="C42" s="6" t="s">
        <v>12</v>
      </c>
      <c r="D42" s="10">
        <v>350706.05</v>
      </c>
      <c r="E42" s="10">
        <v>318439.92</v>
      </c>
      <c r="F42" s="29">
        <f t="shared" si="0"/>
        <v>0.9079966541780502</v>
      </c>
      <c r="G42" s="8"/>
    </row>
    <row r="43" spans="1:7" x14ac:dyDescent="0.25">
      <c r="A43" s="16" t="s">
        <v>79</v>
      </c>
      <c r="B43" s="5" t="s">
        <v>16</v>
      </c>
      <c r="C43" s="5" t="s">
        <v>5</v>
      </c>
      <c r="D43" s="27">
        <v>21387052.84</v>
      </c>
      <c r="E43" s="27">
        <v>21156524.989999998</v>
      </c>
      <c r="F43" s="17">
        <f t="shared" si="0"/>
        <v>0.98922114927546967</v>
      </c>
      <c r="G43" s="8"/>
    </row>
    <row r="44" spans="1:7" x14ac:dyDescent="0.25">
      <c r="A44" s="18" t="s">
        <v>43</v>
      </c>
      <c r="B44" s="6" t="s">
        <v>16</v>
      </c>
      <c r="C44" s="6" t="s">
        <v>6</v>
      </c>
      <c r="D44" s="10">
        <v>4855043.96</v>
      </c>
      <c r="E44" s="10">
        <v>4742215.3600000003</v>
      </c>
      <c r="F44" s="29">
        <f t="shared" si="0"/>
        <v>0.97676053998077506</v>
      </c>
      <c r="G44" s="8"/>
    </row>
    <row r="45" spans="1:7" x14ac:dyDescent="0.25">
      <c r="A45" s="18" t="s">
        <v>44</v>
      </c>
      <c r="B45" s="6" t="s">
        <v>16</v>
      </c>
      <c r="C45" s="6" t="s">
        <v>7</v>
      </c>
      <c r="D45" s="10">
        <v>12890417.85</v>
      </c>
      <c r="E45" s="10">
        <v>13947422.810000001</v>
      </c>
      <c r="F45" s="29">
        <f t="shared" si="0"/>
        <v>1.081999278246826</v>
      </c>
      <c r="G45" s="8"/>
    </row>
    <row r="46" spans="1:7" x14ac:dyDescent="0.25">
      <c r="A46" s="18" t="s">
        <v>80</v>
      </c>
      <c r="B46" s="6" t="s">
        <v>16</v>
      </c>
      <c r="C46" s="6" t="s">
        <v>9</v>
      </c>
      <c r="D46" s="10">
        <v>808988.92</v>
      </c>
      <c r="E46" s="10">
        <v>902917.57</v>
      </c>
      <c r="F46" s="29">
        <f t="shared" si="0"/>
        <v>1.1161062255339664</v>
      </c>
      <c r="G46" s="8"/>
    </row>
    <row r="47" spans="1:7" x14ac:dyDescent="0.25">
      <c r="A47" s="18" t="s">
        <v>45</v>
      </c>
      <c r="B47" s="6" t="s">
        <v>16</v>
      </c>
      <c r="C47" s="6" t="s">
        <v>10</v>
      </c>
      <c r="D47" s="10">
        <v>690310.73</v>
      </c>
      <c r="E47" s="10">
        <v>730944.12</v>
      </c>
      <c r="F47" s="29">
        <f t="shared" si="0"/>
        <v>1.0588624632851933</v>
      </c>
      <c r="G47" s="8"/>
    </row>
    <row r="48" spans="1:7" ht="33.75" x14ac:dyDescent="0.25">
      <c r="A48" s="18" t="s">
        <v>46</v>
      </c>
      <c r="B48" s="6" t="s">
        <v>16</v>
      </c>
      <c r="C48" s="6" t="s">
        <v>12</v>
      </c>
      <c r="D48" s="10">
        <v>59916.35</v>
      </c>
      <c r="E48" s="10">
        <v>61464.35</v>
      </c>
      <c r="F48" s="29">
        <f t="shared" si="0"/>
        <v>1.0258360197174894</v>
      </c>
      <c r="G48" s="8"/>
    </row>
    <row r="49" spans="1:7" x14ac:dyDescent="0.25">
      <c r="A49" s="18" t="s">
        <v>81</v>
      </c>
      <c r="B49" s="6" t="s">
        <v>16</v>
      </c>
      <c r="C49" s="6" t="s">
        <v>16</v>
      </c>
      <c r="D49" s="10">
        <v>67845.95</v>
      </c>
      <c r="E49" s="10">
        <v>30078.22</v>
      </c>
      <c r="F49" s="29">
        <f t="shared" si="0"/>
        <v>0.44333110524651809</v>
      </c>
      <c r="G49" s="8"/>
    </row>
    <row r="50" spans="1:7" ht="22.5" x14ac:dyDescent="0.25">
      <c r="A50" s="18" t="s">
        <v>47</v>
      </c>
      <c r="B50" s="6" t="s">
        <v>16</v>
      </c>
      <c r="C50" s="6" t="s">
        <v>32</v>
      </c>
      <c r="D50" s="10">
        <v>17971.93</v>
      </c>
      <c r="E50" s="10">
        <v>18931.25</v>
      </c>
      <c r="F50" s="29">
        <f t="shared" si="0"/>
        <v>1.0533787968237134</v>
      </c>
      <c r="G50" s="8"/>
    </row>
    <row r="51" spans="1:7" x14ac:dyDescent="0.25">
      <c r="A51" s="18" t="s">
        <v>48</v>
      </c>
      <c r="B51" s="6" t="s">
        <v>16</v>
      </c>
      <c r="C51" s="6" t="s">
        <v>25</v>
      </c>
      <c r="D51" s="10">
        <v>1996557.15</v>
      </c>
      <c r="E51" s="10">
        <v>722551.3</v>
      </c>
      <c r="F51" s="29">
        <f t="shared" si="0"/>
        <v>0.36189863135147426</v>
      </c>
      <c r="G51" s="8"/>
    </row>
    <row r="52" spans="1:7" x14ac:dyDescent="0.25">
      <c r="A52" s="16" t="s">
        <v>82</v>
      </c>
      <c r="B52" s="5" t="s">
        <v>32</v>
      </c>
      <c r="C52" s="5" t="s">
        <v>5</v>
      </c>
      <c r="D52" s="11">
        <v>1464835.78</v>
      </c>
      <c r="E52" s="11">
        <v>1514153.36</v>
      </c>
      <c r="F52" s="17">
        <f t="shared" si="0"/>
        <v>1.0336676511274185</v>
      </c>
      <c r="G52" s="8"/>
    </row>
    <row r="53" spans="1:7" x14ac:dyDescent="0.25">
      <c r="A53" s="18" t="s">
        <v>49</v>
      </c>
      <c r="B53" s="6" t="s">
        <v>32</v>
      </c>
      <c r="C53" s="6" t="s">
        <v>6</v>
      </c>
      <c r="D53" s="10">
        <v>1286695.82</v>
      </c>
      <c r="E53" s="10">
        <v>1327162.06</v>
      </c>
      <c r="F53" s="29">
        <f t="shared" si="0"/>
        <v>1.0314497330068266</v>
      </c>
      <c r="G53" s="8"/>
    </row>
    <row r="54" spans="1:7" ht="22.5" x14ac:dyDescent="0.25">
      <c r="A54" s="18" t="s">
        <v>83</v>
      </c>
      <c r="B54" s="6" t="s">
        <v>32</v>
      </c>
      <c r="C54" s="6" t="s">
        <v>10</v>
      </c>
      <c r="D54" s="10">
        <v>178139.96</v>
      </c>
      <c r="E54" s="10">
        <v>186991.31</v>
      </c>
      <c r="F54" s="29">
        <f t="shared" si="0"/>
        <v>1.0496876164112758</v>
      </c>
      <c r="G54" s="8"/>
    </row>
    <row r="55" spans="1:7" x14ac:dyDescent="0.25">
      <c r="A55" s="16" t="s">
        <v>84</v>
      </c>
      <c r="B55" s="5" t="s">
        <v>25</v>
      </c>
      <c r="C55" s="5" t="s">
        <v>5</v>
      </c>
      <c r="D55" s="9">
        <v>2932554.45</v>
      </c>
      <c r="E55" s="9">
        <v>1894141.37</v>
      </c>
      <c r="F55" s="17">
        <f t="shared" si="0"/>
        <v>0.64590151770242488</v>
      </c>
      <c r="G55" s="8"/>
    </row>
    <row r="56" spans="1:7" x14ac:dyDescent="0.25">
      <c r="A56" s="18" t="s">
        <v>50</v>
      </c>
      <c r="B56" s="6" t="s">
        <v>25</v>
      </c>
      <c r="C56" s="6" t="s">
        <v>6</v>
      </c>
      <c r="D56" s="10">
        <v>672996.2</v>
      </c>
      <c r="E56" s="10">
        <v>498944.1</v>
      </c>
      <c r="F56" s="29">
        <f t="shared" si="0"/>
        <v>0.74137729158054688</v>
      </c>
      <c r="G56" s="8"/>
    </row>
    <row r="57" spans="1:7" x14ac:dyDescent="0.25">
      <c r="A57" s="19" t="s">
        <v>51</v>
      </c>
      <c r="B57" s="6" t="s">
        <v>25</v>
      </c>
      <c r="C57" s="6" t="s">
        <v>7</v>
      </c>
      <c r="D57" s="10">
        <v>1821197.45</v>
      </c>
      <c r="E57" s="10">
        <v>811126.99</v>
      </c>
      <c r="F57" s="29">
        <f t="shared" si="0"/>
        <v>0.44538113646051941</v>
      </c>
      <c r="G57" s="8"/>
    </row>
    <row r="58" spans="1:7" ht="23.25" x14ac:dyDescent="0.25">
      <c r="A58" s="25" t="s">
        <v>52</v>
      </c>
      <c r="B58" s="6" t="s">
        <v>25</v>
      </c>
      <c r="C58" s="6" t="s">
        <v>9</v>
      </c>
      <c r="D58" s="10">
        <v>14323.73</v>
      </c>
      <c r="E58" s="10">
        <v>11092.9</v>
      </c>
      <c r="F58" s="29">
        <f t="shared" si="0"/>
        <v>0.77444213204242196</v>
      </c>
      <c r="G58" s="8"/>
    </row>
    <row r="59" spans="1:7" x14ac:dyDescent="0.25">
      <c r="A59" s="25" t="s">
        <v>69</v>
      </c>
      <c r="B59" s="6" t="s">
        <v>25</v>
      </c>
      <c r="C59" s="6" t="s">
        <v>10</v>
      </c>
      <c r="D59" s="10">
        <v>10729.99</v>
      </c>
      <c r="E59" s="10">
        <v>17090.68</v>
      </c>
      <c r="F59" s="29">
        <f t="shared" si="0"/>
        <v>1.5927955198467101</v>
      </c>
      <c r="G59" s="8"/>
    </row>
    <row r="60" spans="1:7" x14ac:dyDescent="0.25">
      <c r="A60" s="19" t="s">
        <v>53</v>
      </c>
      <c r="B60" s="6" t="s">
        <v>25</v>
      </c>
      <c r="C60" s="6" t="s">
        <v>12</v>
      </c>
      <c r="D60" s="10">
        <v>39302.92</v>
      </c>
      <c r="E60" s="10">
        <v>31261.77</v>
      </c>
      <c r="F60" s="29">
        <f t="shared" si="0"/>
        <v>0.79540578664384232</v>
      </c>
      <c r="G60" s="8"/>
    </row>
    <row r="61" spans="1:7" ht="33.75" x14ac:dyDescent="0.25">
      <c r="A61" s="18" t="s">
        <v>54</v>
      </c>
      <c r="B61" s="6" t="s">
        <v>25</v>
      </c>
      <c r="C61" s="6" t="s">
        <v>14</v>
      </c>
      <c r="D61" s="10">
        <v>95558.77</v>
      </c>
      <c r="E61" s="10">
        <v>62845.36</v>
      </c>
      <c r="F61" s="29">
        <f t="shared" si="0"/>
        <v>0.65766187656036168</v>
      </c>
      <c r="G61" s="8"/>
    </row>
    <row r="62" spans="1:7" ht="22.5" x14ac:dyDescent="0.25">
      <c r="A62" s="18" t="s">
        <v>55</v>
      </c>
      <c r="B62" s="6" t="s">
        <v>25</v>
      </c>
      <c r="C62" s="6" t="s">
        <v>25</v>
      </c>
      <c r="D62" s="10">
        <v>278445.40999999997</v>
      </c>
      <c r="E62" s="10">
        <v>461779.57</v>
      </c>
      <c r="F62" s="29">
        <f t="shared" si="0"/>
        <v>1.6584204781827794</v>
      </c>
      <c r="G62" s="8"/>
    </row>
    <row r="63" spans="1:7" x14ac:dyDescent="0.25">
      <c r="A63" s="16" t="s">
        <v>85</v>
      </c>
      <c r="B63" s="5" t="s">
        <v>18</v>
      </c>
      <c r="C63" s="5" t="s">
        <v>5</v>
      </c>
      <c r="D63" s="9">
        <v>23450450.949999999</v>
      </c>
      <c r="E63" s="9">
        <v>23242286.489999998</v>
      </c>
      <c r="F63" s="17">
        <f t="shared" si="0"/>
        <v>0.99112322144918064</v>
      </c>
      <c r="G63" s="8"/>
    </row>
    <row r="64" spans="1:7" x14ac:dyDescent="0.25">
      <c r="A64" s="18" t="s">
        <v>56</v>
      </c>
      <c r="B64" s="6" t="s">
        <v>18</v>
      </c>
      <c r="C64" s="6" t="s">
        <v>6</v>
      </c>
      <c r="D64" s="10">
        <v>344146.94</v>
      </c>
      <c r="E64" s="10">
        <v>369030.07</v>
      </c>
      <c r="F64" s="29">
        <f t="shared" si="0"/>
        <v>1.072303795582201</v>
      </c>
      <c r="G64" s="8"/>
    </row>
    <row r="65" spans="1:7" x14ac:dyDescent="0.25">
      <c r="A65" s="18" t="s">
        <v>57</v>
      </c>
      <c r="B65" s="6" t="s">
        <v>18</v>
      </c>
      <c r="C65" s="6" t="s">
        <v>7</v>
      </c>
      <c r="D65" s="10">
        <v>1654338.68</v>
      </c>
      <c r="E65" s="10">
        <v>1528201.86</v>
      </c>
      <c r="F65" s="29">
        <f t="shared" si="0"/>
        <v>0.92375393169190734</v>
      </c>
      <c r="G65" s="8"/>
    </row>
    <row r="66" spans="1:7" x14ac:dyDescent="0.25">
      <c r="A66" s="18" t="s">
        <v>58</v>
      </c>
      <c r="B66" s="6" t="s">
        <v>18</v>
      </c>
      <c r="C66" s="6" t="s">
        <v>9</v>
      </c>
      <c r="D66" s="10">
        <v>13823353.310000001</v>
      </c>
      <c r="E66" s="10">
        <v>9881986.6300000008</v>
      </c>
      <c r="F66" s="29">
        <f t="shared" si="0"/>
        <v>0.71487622492085467</v>
      </c>
      <c r="G66" s="8"/>
    </row>
    <row r="67" spans="1:7" x14ac:dyDescent="0.25">
      <c r="A67" s="19" t="s">
        <v>59</v>
      </c>
      <c r="B67" s="6" t="s">
        <v>18</v>
      </c>
      <c r="C67" s="6" t="s">
        <v>10</v>
      </c>
      <c r="D67" s="10">
        <v>7349593.5199999996</v>
      </c>
      <c r="E67" s="10">
        <v>10813863.16</v>
      </c>
      <c r="F67" s="29">
        <f t="shared" si="0"/>
        <v>1.4713552702707837</v>
      </c>
      <c r="G67" s="8"/>
    </row>
    <row r="68" spans="1:7" ht="22.5" x14ac:dyDescent="0.25">
      <c r="A68" s="18" t="s">
        <v>60</v>
      </c>
      <c r="B68" s="6" t="s">
        <v>18</v>
      </c>
      <c r="C68" s="6" t="s">
        <v>14</v>
      </c>
      <c r="D68" s="10">
        <v>279018.5</v>
      </c>
      <c r="E68" s="10">
        <v>649204.76</v>
      </c>
      <c r="F68" s="29">
        <f t="shared" si="0"/>
        <v>2.3267444990206743</v>
      </c>
      <c r="G68" s="8"/>
    </row>
    <row r="69" spans="1:7" x14ac:dyDescent="0.25">
      <c r="A69" s="16" t="s">
        <v>86</v>
      </c>
      <c r="B69" s="5" t="s">
        <v>20</v>
      </c>
      <c r="C69" s="5" t="s">
        <v>5</v>
      </c>
      <c r="D69" s="28">
        <v>1784811.07</v>
      </c>
      <c r="E69" s="28">
        <v>2098878.9500000002</v>
      </c>
      <c r="F69" s="17">
        <f t="shared" si="0"/>
        <v>1.1759670170580017</v>
      </c>
      <c r="G69" s="8"/>
    </row>
    <row r="70" spans="1:7" x14ac:dyDescent="0.25">
      <c r="A70" s="18" t="s">
        <v>61</v>
      </c>
      <c r="B70" s="6" t="s">
        <v>20</v>
      </c>
      <c r="C70" s="6" t="s">
        <v>6</v>
      </c>
      <c r="D70" s="10">
        <v>213560.28</v>
      </c>
      <c r="E70" s="10">
        <v>206453.07</v>
      </c>
      <c r="F70" s="29">
        <f t="shared" si="0"/>
        <v>0.96672035642582976</v>
      </c>
      <c r="G70" s="8"/>
    </row>
    <row r="71" spans="1:7" x14ac:dyDescent="0.25">
      <c r="A71" s="18" t="s">
        <v>62</v>
      </c>
      <c r="B71" s="6" t="s">
        <v>20</v>
      </c>
      <c r="C71" s="6" t="s">
        <v>7</v>
      </c>
      <c r="D71" s="10">
        <v>333234.62</v>
      </c>
      <c r="E71" s="10">
        <v>157877.07</v>
      </c>
      <c r="F71" s="29">
        <f t="shared" si="0"/>
        <v>0.47377151269576973</v>
      </c>
      <c r="G71" s="8"/>
    </row>
    <row r="72" spans="1:7" x14ac:dyDescent="0.25">
      <c r="A72" s="18" t="s">
        <v>63</v>
      </c>
      <c r="B72" s="6" t="s">
        <v>20</v>
      </c>
      <c r="C72" s="6" t="s">
        <v>9</v>
      </c>
      <c r="D72" s="10">
        <v>1178855.97</v>
      </c>
      <c r="E72" s="10">
        <v>1083324.18</v>
      </c>
      <c r="F72" s="29">
        <f t="shared" si="0"/>
        <v>0.91896228849738104</v>
      </c>
      <c r="G72" s="8"/>
    </row>
    <row r="73" spans="1:7" ht="22.5" x14ac:dyDescent="0.25">
      <c r="A73" s="18" t="s">
        <v>64</v>
      </c>
      <c r="B73" s="6" t="s">
        <v>20</v>
      </c>
      <c r="C73" s="6" t="s">
        <v>12</v>
      </c>
      <c r="D73" s="10">
        <v>59160.2</v>
      </c>
      <c r="E73" s="10">
        <v>651224.63</v>
      </c>
      <c r="F73" s="29">
        <f t="shared" ref="F73:F80" si="2">E73/D73</f>
        <v>11.00781657262822</v>
      </c>
      <c r="G73" s="8"/>
    </row>
    <row r="74" spans="1:7" ht="21" x14ac:dyDescent="0.25">
      <c r="A74" s="16" t="s">
        <v>87</v>
      </c>
      <c r="B74" s="5" t="s">
        <v>36</v>
      </c>
      <c r="C74" s="5" t="s">
        <v>5</v>
      </c>
      <c r="D74" s="11">
        <v>275384.56</v>
      </c>
      <c r="E74" s="11">
        <v>289698.39</v>
      </c>
      <c r="F74" s="17">
        <f t="shared" si="2"/>
        <v>1.0519776054256638</v>
      </c>
      <c r="G74" s="8"/>
    </row>
    <row r="75" spans="1:7" x14ac:dyDescent="0.25">
      <c r="A75" s="18" t="s">
        <v>65</v>
      </c>
      <c r="B75" s="6" t="s">
        <v>36</v>
      </c>
      <c r="C75" s="6" t="s">
        <v>6</v>
      </c>
      <c r="D75" s="10">
        <v>125450.75</v>
      </c>
      <c r="E75" s="10">
        <v>127537.96</v>
      </c>
      <c r="F75" s="29">
        <f t="shared" si="2"/>
        <v>1.0166376845096583</v>
      </c>
      <c r="G75" s="8"/>
    </row>
    <row r="76" spans="1:7" x14ac:dyDescent="0.25">
      <c r="A76" s="18" t="s">
        <v>66</v>
      </c>
      <c r="B76" s="6" t="s">
        <v>36</v>
      </c>
      <c r="C76" s="6" t="s">
        <v>7</v>
      </c>
      <c r="D76" s="10">
        <v>59690.17</v>
      </c>
      <c r="E76" s="10">
        <v>57047.68</v>
      </c>
      <c r="F76" s="29">
        <f t="shared" si="2"/>
        <v>0.95572989656420815</v>
      </c>
      <c r="G76" s="8"/>
    </row>
    <row r="77" spans="1:7" ht="22.5" x14ac:dyDescent="0.25">
      <c r="A77" s="18" t="s">
        <v>67</v>
      </c>
      <c r="B77" s="6" t="s">
        <v>36</v>
      </c>
      <c r="C77" s="6" t="s">
        <v>10</v>
      </c>
      <c r="D77" s="10">
        <v>90243.64</v>
      </c>
      <c r="E77" s="10">
        <v>105112.75</v>
      </c>
      <c r="F77" s="29">
        <f t="shared" si="2"/>
        <v>1.1647662926717053</v>
      </c>
      <c r="G77" s="8"/>
    </row>
    <row r="78" spans="1:7" ht="31.5" x14ac:dyDescent="0.25">
      <c r="A78" s="16" t="s">
        <v>88</v>
      </c>
      <c r="B78" s="5" t="s">
        <v>22</v>
      </c>
      <c r="C78" s="5" t="s">
        <v>5</v>
      </c>
      <c r="D78" s="11">
        <v>0</v>
      </c>
      <c r="E78" s="11">
        <v>0</v>
      </c>
      <c r="F78" s="17" t="str">
        <f>IFERROR(E78/D78,"-")</f>
        <v>-</v>
      </c>
      <c r="G78" s="8"/>
    </row>
    <row r="79" spans="1:7" ht="22.5" x14ac:dyDescent="0.25">
      <c r="A79" s="18" t="s">
        <v>89</v>
      </c>
      <c r="B79" s="6" t="s">
        <v>22</v>
      </c>
      <c r="C79" s="6" t="s">
        <v>6</v>
      </c>
      <c r="D79" s="10">
        <v>0</v>
      </c>
      <c r="E79" s="10">
        <v>0</v>
      </c>
      <c r="F79" s="17" t="str">
        <f>IFERROR(E79/D79,"-")</f>
        <v>-</v>
      </c>
      <c r="G79" s="8"/>
    </row>
    <row r="80" spans="1:7" ht="15.75" thickBot="1" x14ac:dyDescent="0.3">
      <c r="A80" s="30" t="s">
        <v>4</v>
      </c>
      <c r="B80" s="31"/>
      <c r="C80" s="31"/>
      <c r="D80" s="26">
        <v>62446450.68</v>
      </c>
      <c r="E80" s="26">
        <v>62691668.079999998</v>
      </c>
      <c r="F80" s="17">
        <f t="shared" si="2"/>
        <v>1.0039268428762522</v>
      </c>
      <c r="G80" s="8"/>
    </row>
    <row r="81" spans="4:5" x14ac:dyDescent="0.25">
      <c r="D81" s="8"/>
      <c r="E81" s="13"/>
    </row>
    <row r="82" spans="4:5" x14ac:dyDescent="0.25">
      <c r="D82" s="13"/>
      <c r="E82" s="8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Закаев Ваха Абуевич</cp:lastModifiedBy>
  <cp:lastPrinted>2018-04-24T07:04:19Z</cp:lastPrinted>
  <dcterms:created xsi:type="dcterms:W3CDTF">2017-05-26T08:11:05Z</dcterms:created>
  <dcterms:modified xsi:type="dcterms:W3CDTF">2022-09-07T06:34:36Z</dcterms:modified>
</cp:coreProperties>
</file>